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NA\Downloads\ADMIN Y FINANCIERA(1)\"/>
    </mc:Choice>
  </mc:AlternateContent>
  <xr:revisionPtr revIDLastSave="0" documentId="13_ncr:1_{1425D0B3-E61D-459C-800C-48DB5F257C4B}" xr6:coauthVersionLast="47" xr6:coauthVersionMax="47" xr10:uidLastSave="{00000000-0000-0000-0000-000000000000}"/>
  <bookViews>
    <workbookView xWindow="-120" yWindow="-120" windowWidth="29040" windowHeight="15720" xr2:uid="{00000000-000D-0000-FFFF-FFFF00000000}"/>
  </bookViews>
  <sheets>
    <sheet name="ADMIN Y FINANCIERA 2026" sheetId="4" r:id="rId1"/>
    <sheet name="OBLIGACIONES CONTRACTUALES" sheetId="2" r:id="rId2"/>
    <sheet name="MATRIZ" sheetId="3" r:id="rId3"/>
  </sheets>
  <definedNames>
    <definedName name="_xlnm._FilterDatabase" localSheetId="0" hidden="1">'ADMIN Y FINANCIERA 2026'!$A$15:$Z$33</definedName>
    <definedName name="_Hlk188858963" localSheetId="1">'OBLIGACIONES CONTRACTUALES'!$A$1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33" i="4" l="1"/>
  <c r="K24" i="4"/>
  <c r="O24" i="4" s="1"/>
  <c r="N24" i="4"/>
  <c r="N31" i="4"/>
  <c r="K31" i="4"/>
  <c r="O31" i="4" s="1"/>
  <c r="N30" i="4"/>
  <c r="K30" i="4"/>
  <c r="O30" i="4" s="1"/>
  <c r="N28" i="4"/>
  <c r="K28" i="4"/>
  <c r="O28" i="4" s="1"/>
  <c r="N27" i="4"/>
  <c r="K27" i="4"/>
  <c r="O27" i="4" s="1"/>
  <c r="N26" i="4"/>
  <c r="K26" i="4"/>
  <c r="O26" i="4" s="1"/>
  <c r="N25" i="4"/>
  <c r="K25" i="4"/>
  <c r="O25" i="4" s="1"/>
  <c r="N23" i="4"/>
  <c r="K23" i="4"/>
  <c r="O23" i="4" s="1"/>
  <c r="N22" i="4"/>
  <c r="K22" i="4"/>
  <c r="O22" i="4" s="1"/>
  <c r="N21" i="4"/>
  <c r="K21" i="4"/>
  <c r="O21" i="4" s="1"/>
  <c r="N19" i="4"/>
  <c r="K19" i="4"/>
  <c r="O19" i="4" s="1"/>
  <c r="N18" i="4"/>
  <c r="K18" i="4"/>
  <c r="O18" i="4" s="1"/>
  <c r="K17" i="4"/>
  <c r="O17" i="4" s="1"/>
  <c r="N17" i="4"/>
  <c r="N16" i="4"/>
  <c r="K16" i="4"/>
  <c r="O16" i="4" s="1"/>
  <c r="N20" i="4"/>
  <c r="K20" i="4"/>
  <c r="O20" i="4" s="1"/>
  <c r="N29" i="4" l="1"/>
  <c r="K29" i="4"/>
  <c r="K33" i="4" s="1"/>
  <c r="O29" i="4" l="1"/>
  <c r="D11" i="4" l="1"/>
  <c r="E11" i="4" s="1"/>
  <c r="O33" i="4" l="1"/>
</calcChain>
</file>

<file path=xl/sharedStrings.xml><?xml version="1.0" encoding="utf-8"?>
<sst xmlns="http://schemas.openxmlformats.org/spreadsheetml/2006/main" count="358" uniqueCount="173">
  <si>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</si>
  <si>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</si>
  <si>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</si>
  <si>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</si>
  <si>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</si>
  <si>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</si>
  <si>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</si>
  <si>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</si>
  <si>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</si>
  <si>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</si>
  <si>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</si>
  <si>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</si>
  <si>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</si>
  <si>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</si>
  <si>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</si>
  <si>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</si>
  <si>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</si>
  <si>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</si>
  <si>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</si>
  <si>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</si>
  <si>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</si>
  <si>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</si>
  <si>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</si>
  <si>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</si>
  <si>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</si>
  <si>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</si>
  <si>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</si>
  <si>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</si>
  <si>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</si>
  <si>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</si>
  <si>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</si>
  <si>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</si>
  <si>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</si>
  <si>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</si>
  <si>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 xml:space="preserve">"Requisitos academicos: El Programa Requiere De Un Equipo De Instructores Técnicos, Conformado Por Profesionales Formados En Alguna De Las Siguientes Áreas Ciencias Económicas O Afines Mercadeo Ingeniería Industrial O AfinesLogística O Afines Alternativa 1. Título De Tecnólogo O Cuatro (4) Años Estudios Universitarios En ciencias Económicas, Ingeniería Industrial, Mercadeo, Logística O Afines.Alternativa 2. Título De Técnico Profesional O Tres (3) Años Estudios Universitarios Enciencias Económicas, Mercadeo, Ingeniería Industrial, Logística O Afines. </t>
  </si>
  <si>
    <t xml:space="preserve">Preferiblemente con especialización en área objeto de conocimiento o en docencia y pedagogía 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treinta (30) meses estarán relacionados con el ejercicio de la profesión u oficio objeto de la formación profesional y seis (6) meses en labores de docencia.
</t>
  </si>
  <si>
    <t>24 MESES</t>
  </si>
  <si>
    <t xml:space="preserve">Alternativa 1 título profesional universitario en: profesional en ciencias de la información y la documentación, bibliotecología y archivística profesional en sistemas de información, bibliotecología y archivística. Profesional en ciencia de la información bibliotecología, documentación y archivística. Profesional en ciencia de la información ¿ bibliotecólogo (a) tarjeta profesional preferiblemente certificación de competencias laborales en las NCL organizar archivo central, orientar los procesos formativos presenciales con base en los planes de formación concertados. Integrar las TIC en los procesos de enseñanza aprendizaje evaluación de acuerdo con las competencias a desarrollar en el aprendiz. </t>
  </si>
  <si>
    <t>Requisitos de experiencia laboral alternativa 1veinticuatro (24) meses de experiencia de los cuales dieciocho (18) meses estarán relacionados con el ejercicio de la profesión u oficio objeto de la formación profesional y seis (6) meses en labores de docencia</t>
  </si>
  <si>
    <t>ASISTENCIA EN ORGANIZACION DE ARCHIVOS</t>
  </si>
  <si>
    <t>El programa requiere de un equipo de instructores técnicos, conformado por profesionales formados en alguna de las siguientes áreas: 61607; contaduría pública 61607; finanzas 61607; administración de empresas 61607; economía 61607; carreras afines al programa de formación alternativa 1. título de tecnólogo o cuatro (4) años de estudios universitarios en: contaduría pública, finanzas, administración de empresas, economía, o afines. alternativa 2. título de técnico profesional o tres (3) años estudios universitarios en: contaduría pública, finanzas, administración de empresas, economía, o afines.</t>
  </si>
  <si>
    <t>Experiencia laboral: preferiblemente con especialización en finanzas, tributaria, costos o afines. preferiblemente con experiencia y manejo de software contable, financiero y de nómina. lo mismo que formación en tecnologías de la información y las comunicaciones aplicadas para el desarrollo de las actividades propias del área contable y financiera. 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treinta (30) meses estarán relacionados con el ejercicio de la profesión u oficio objeto de la formación profesional y seis (6) meses en labores de docencia</t>
  </si>
  <si>
    <t>GESTIÓN BANCARIA Y DE ENTIDADES FINANCIERAS</t>
  </si>
  <si>
    <t>El programa requiere de un equipo de instructores, conformado por profesionales con titulo de pregrado ;Ciencias Económicas o afines: Ingeniería Industrial o Financiera o afines</t>
  </si>
  <si>
    <t>Veinticuatro (24) meses de experiencia: de los cuales dieciocho (18) meses estarán relacionados con el ejercicio de la profesión u oficio objeto de la formación profesional y preferiblemente con seis (6) meses en labores de docencia.</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</si>
  <si>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</si>
  <si>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</si>
  <si>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</si>
  <si>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</si>
  <si>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</si>
  <si>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</si>
  <si>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</si>
  <si>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</si>
  <si>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</si>
  <si>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</si>
  <si>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</si>
  <si>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</si>
  <si>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</si>
  <si>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</si>
  <si>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</si>
  <si>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</si>
  <si>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</si>
  <si>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</si>
  <si>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</si>
  <si>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</si>
  <si>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</si>
  <si>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</si>
  <si>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</si>
  <si>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</si>
  <si>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</si>
  <si>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</si>
  <si>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</si>
  <si>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</si>
  <si>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</si>
  <si>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</si>
  <si>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</si>
  <si>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</si>
  <si>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</si>
  <si>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</si>
  <si>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</si>
  <si>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</si>
  <si>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</si>
  <si>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</si>
  <si>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</si>
  <si>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</si>
  <si>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</si>
  <si>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</si>
  <si>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</si>
  <si>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</si>
  <si>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</si>
  <si>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</si>
  <si>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</si>
  <si>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</si>
  <si>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</si>
  <si>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</si>
  <si>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</si>
  <si>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</si>
  <si>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</si>
  <si>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</si>
  <si>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</si>
  <si>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</si>
  <si>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</si>
  <si>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</si>
  <si>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</si>
  <si>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</si>
  <si>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</si>
  <si>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</si>
  <si>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</si>
  <si>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</si>
  <si>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</si>
  <si>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</si>
  <si>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</si>
  <si>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</si>
  <si>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</si>
  <si>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</si>
  <si>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</si>
  <si>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</si>
  <si>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</si>
  <si>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</si>
  <si>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</si>
  <si>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</si>
  <si>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</si>
  <si>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TECNÓLOGO EN GESTIÓN EMPRESARIAL</t>
  </si>
  <si>
    <t>TÉCNICOS, TECNÓLOGOS Y PROFESIIONALES</t>
  </si>
  <si>
    <t>12 MESES</t>
  </si>
  <si>
    <t>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t>
  </si>
  <si>
    <t>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</si>
  <si>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</si>
  <si>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</si>
  <si>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</si>
  <si>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</si>
  <si>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</si>
  <si>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</si>
  <si>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</si>
  <si>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</si>
  <si>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</si>
  <si>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</si>
  <si>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</si>
  <si>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</si>
  <si>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</si>
  <si>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</si>
  <si>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</si>
  <si>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</si>
  <si>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</si>
  <si>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</si>
  <si>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</si>
  <si>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</si>
  <si>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</si>
  <si>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</si>
  <si>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</si>
  <si>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</si>
  <si>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</si>
  <si>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</si>
  <si>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</si>
  <si>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</si>
  <si>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PERIODO : AÑO 2026</t>
  </si>
  <si>
    <t>REGIONAL CAUCA</t>
  </si>
  <si>
    <t>ASISTENCIA ADMINISTRATIVA</t>
  </si>
  <si>
    <t>REQUISITOS ACADÉMICOS: LOS PROGRAMAS REQUIEREN DE:ALTERNATIVA 1: TÍTULO PROFESIONAL EN: CIENCIAS DE LA INFORMACIÓN, LA DOCUMENTACIÓN BIBLIOTECOLOGÍA Y ARCHIVÍSTICA, Y AFINES, PREFERIBLEMENTE CERTIFICADO EN NORMAS DE COMPETENCIA LABORAL TÉCNICAS Y PEDAGÓGICAS.ALTERNATIVA 2: TECNÓLOGO EN GESTIÓN DOCUMENTAL, O AFINES PREFERIBLEMENTE CERTIFICADO EN NORMAS DE COMPETENCIA LABORAL TÉCNICAS Y PEDAGÓGICAS. (ESTA ALTERNATIVA APLICA PARA ZONAS Y PROVINCIAS DEL PAÍS)</t>
  </si>
  <si>
    <t>Experiencia Laboral: REQUISITOS DE EXPERIENCIA LABORALALTERNATIVA 1: VEINTICUATRO (24) MESES DE EXPERIENCIA: DE LOS CUALES DIECIOCHO (18) MESES ESTARÁN RELACIONADOS CON EL EJERCICIO DE LA PROFESIÓN U OFICIO OBJETO DE LA FORMACIÓN PROFESIONAL Y SEIS (6) MESES EN LABORES DE DOCENCIAALTERNATIVA 2: VEINTICUATRO (24) MESES DE EXPERIENCIA: DE LOS CUALES DIECIOCHO (18) MESES ESTARÁN RELACIONADOS CON EL EJERCICIO DE LA PROFESIÓN U OFICIO OBJETO DE LA FORMACIÓN PROFESIONAL Y DOCE (12) MESES EN LABORES DE DOCENCIA</t>
  </si>
  <si>
    <t>GESTIÓN ADMINISTRATIVA</t>
  </si>
  <si>
    <t>Requisitos Académicos: El programa requiere de un equipo de instructores técnicos, conformado por Profesionales formados en alguna de las siguientes áreas: -Ciencias de la Información, la Documentación o Archivística-Administración o Contaduría-Ingeniería Industrial-Estadística-Carreras afines al programa de formación.Alternativa 1. Título de Tecnólogo o cuatro 4 años estudios universitarios en: Ciencias de la Información y la Documentación o Archivística, Administración o Contaduría, Ingeniería Industrial, Estadística o afines.Alternativa 2. Título de Técnico Profesional o Tres 3 años estudios universitarios en: Ciencias de la Información y la Documentación o Archivística, Administración o Contaduría, Ingeniería Industrial, Estadística o afines</t>
  </si>
  <si>
    <t>Experiencia Laboral: Preferiblemente con especialización en archivística o afines.Alternativa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treinta 30 meses estarán relacionados con el ejercicio de la profesión u oficio objeto de la formación profesional y seis 6 meses en labores de docencia.</t>
  </si>
  <si>
    <t>GESTION CONTABLE Y DE INFORMACION FINANCIERA</t>
  </si>
  <si>
    <t>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t>
  </si>
  <si>
    <t>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t>
  </si>
  <si>
    <t>GESTIÓN DEL TALENTO HUMANO</t>
  </si>
  <si>
    <t>Requisitos academicos: El Programa Requiere De Un Equipo De Instructores Técnicos, Conformado Por Profesionales Formados En Alguna De Las Siguientes Áreas Ciencias Económicas O AfinesFormación Profesional En Áreas De Administración Empresarial, Pública, O Negocios, Psicología, Sociología, Comunicacoón Social Y Áreas De La Salud Ingeniería Industrial O AfinesAlternativa 1. Título De Tecnólogo O Cuatro (4) Años Estudios Universitarios Enciencias Económicas, Ingeniería Industrial, Admininsitración Pública, De Empresas O Negocios, Psicología O Áreas Afines, Comunicación Social, Sociología Y Ciencias De La Salud.</t>
  </si>
  <si>
    <t>Experiencia Laboral Preferiblemente Con Especialización En Gerencia Del Talento Humano, Salud Ocupacional O Áreas AfinesAlternativa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t>
  </si>
  <si>
    <t>GESTION DOCUMENTAL</t>
  </si>
  <si>
    <t>GESTION CONTABLE Y FINANCIERA</t>
  </si>
  <si>
    <t>Subdirector (E) del Centro de Comercio y Servicios</t>
  </si>
  <si>
    <t>Alternativa 1 título profesional universitario en: profesional en ciencias de la información y la documentación, bibliotecología y archivística profesional en sistemas de información, bibliotecología y archivística. Profesional en ciencia de la información bibliotecología, documentación y archivística. Profesional en ciencia de la información ¿ bibliotecólogo (a) tarjeta profesional preferiblemente certificación de competencias laborales en las NCL organizar archivo central, orientar los procesos formativos presenciales con base en los planes de formación concertados. Integrar las TIC en los procesos de enseñanza aprendizaje evaluación de acuerdo con las competencias a desarrollar en el aprendiz.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</si>
</sst>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20"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
      <sz val="9"/>
      <name val="Arial"/>
      <family val="2"/>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4">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9" xfId="0" applyFont="1" applyBorder="1" applyAlignment="1">
      <alignment horizontal="center" vertical="center"/>
    </xf>
    <xf numFmtId="0" fontId="7" fillId="0" borderId="20" xfId="0" applyFont="1" applyBorder="1" applyAlignment="1">
      <alignment horizontal="center" vertical="center" textRotation="90" wrapText="1"/>
    </xf>
    <xf numFmtId="0" fontId="7" fillId="0" borderId="20"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1" fillId="9" borderId="13" xfId="0" applyFont="1" applyFill="1" applyBorder="1"/>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3" borderId="14" xfId="0" applyFont="1" applyFill="1" applyBorder="1"/>
    <xf numFmtId="0" fontId="19" fillId="9" borderId="4"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4"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4"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4" xfId="0" applyFont="1" applyFill="1" applyBorder="1" applyAlignment="1">
      <alignment horizontal="center" vertical="center"/>
    </xf>
    <xf numFmtId="0" fontId="1" fillId="7" borderId="14"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2" fillId="0" borderId="18" xfId="0" applyFont="1" applyBorder="1"/>
    <xf numFmtId="0" fontId="2" fillId="0" borderId="19" xfId="0" applyFont="1" applyBorder="1"/>
    <xf numFmtId="0" fontId="12" fillId="5" borderId="15" xfId="0" applyFont="1" applyFill="1" applyBorder="1" applyAlignment="1">
      <alignment horizontal="center" vertical="center" textRotation="90" wrapText="1"/>
    </xf>
    <xf numFmtId="0" fontId="13" fillId="6" borderId="15" xfId="0" applyFont="1" applyFill="1" applyBorder="1" applyAlignment="1">
      <alignment horizontal="center" vertical="center" textRotation="90" wrapText="1"/>
    </xf>
    <xf numFmtId="0" fontId="13" fillId="6" borderId="15"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2" fillId="0" borderId="17" xfId="0" applyFont="1" applyBorder="1"/>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762000</xdr:colOff>
      <xdr:row>33</xdr:row>
      <xdr:rowOff>75008</xdr:rowOff>
    </xdr:from>
    <xdr:to>
      <xdr:col>11</xdr:col>
      <xdr:colOff>1123950</xdr:colOff>
      <xdr:row>34</xdr:row>
      <xdr:rowOff>362262</xdr:rowOff>
    </xdr:to>
    <xdr:pic>
      <xdr:nvPicPr>
        <xdr:cNvPr id="4" name="Imagen 3">
          <a:extLst>
            <a:ext uri="{FF2B5EF4-FFF2-40B4-BE49-F238E27FC236}">
              <a16:creationId xmlns:a16="http://schemas.microsoft.com/office/drawing/2014/main" id="{C84699FC-252B-ADF7-97B2-A89C424041E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306175" y="16648508"/>
          <a:ext cx="1390650" cy="6587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86"/>
  <sheetViews>
    <sheetView tabSelected="1" topLeftCell="A27" zoomScaleNormal="100" workbookViewId="0">
      <selection activeCell="L43" sqref="L43"/>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3"/>
      <c r="B1" s="64"/>
      <c r="C1" s="64"/>
      <c r="D1" s="64"/>
      <c r="E1" s="64"/>
      <c r="F1" s="64"/>
      <c r="G1" s="64"/>
      <c r="H1" s="64"/>
      <c r="I1" s="64"/>
      <c r="J1" s="64"/>
      <c r="K1" s="64"/>
      <c r="L1" s="64"/>
      <c r="M1" s="64"/>
      <c r="N1" s="64"/>
      <c r="O1" s="64"/>
      <c r="P1" s="65"/>
      <c r="Q1" s="1" t="s">
        <v>0</v>
      </c>
      <c r="R1" s="2"/>
      <c r="S1" s="2"/>
      <c r="T1" s="2"/>
      <c r="U1" s="2"/>
      <c r="V1" s="2"/>
      <c r="W1" s="2"/>
      <c r="X1" s="2"/>
      <c r="Y1" s="2"/>
      <c r="Z1" s="2"/>
    </row>
    <row r="2" spans="1:26" ht="30.75" customHeight="1" x14ac:dyDescent="0.25">
      <c r="A2" s="66"/>
      <c r="B2" s="67"/>
      <c r="C2" s="67"/>
      <c r="D2" s="67"/>
      <c r="E2" s="67"/>
      <c r="F2" s="67"/>
      <c r="G2" s="67"/>
      <c r="H2" s="67"/>
      <c r="I2" s="67"/>
      <c r="J2" s="67"/>
      <c r="K2" s="67"/>
      <c r="L2" s="67"/>
      <c r="M2" s="67"/>
      <c r="N2" s="67"/>
      <c r="O2" s="67"/>
      <c r="P2" s="68"/>
      <c r="Q2" s="3" t="s">
        <v>1</v>
      </c>
      <c r="R2" s="2"/>
      <c r="S2" s="2"/>
      <c r="T2" s="2"/>
      <c r="U2" s="2"/>
      <c r="V2" s="2"/>
      <c r="W2" s="2"/>
      <c r="X2" s="2"/>
      <c r="Y2" s="2"/>
      <c r="Z2" s="2"/>
    </row>
    <row r="3" spans="1:26" ht="34.5" customHeight="1" x14ac:dyDescent="0.25">
      <c r="A3" s="69" t="s">
        <v>2</v>
      </c>
      <c r="B3" s="70"/>
      <c r="C3" s="70"/>
      <c r="D3" s="70"/>
      <c r="E3" s="70"/>
      <c r="F3" s="70"/>
      <c r="G3" s="70"/>
      <c r="H3" s="70"/>
      <c r="I3" s="70"/>
      <c r="J3" s="70"/>
      <c r="K3" s="70"/>
      <c r="L3" s="70"/>
      <c r="M3" s="70"/>
      <c r="N3" s="70"/>
      <c r="O3" s="70"/>
      <c r="P3" s="70"/>
      <c r="Q3" s="71"/>
      <c r="R3" s="2"/>
      <c r="S3" s="2"/>
      <c r="T3" s="2"/>
      <c r="U3" s="2"/>
      <c r="V3" s="2"/>
      <c r="W3" s="2"/>
      <c r="X3" s="2"/>
      <c r="Y3" s="2"/>
      <c r="Z3" s="2"/>
    </row>
    <row r="4" spans="1:26" ht="14.25" customHeight="1" x14ac:dyDescent="0.25">
      <c r="A4" s="72" t="s">
        <v>3</v>
      </c>
      <c r="B4" s="70"/>
      <c r="C4" s="70"/>
      <c r="D4" s="70"/>
      <c r="E4" s="70"/>
      <c r="F4" s="70"/>
      <c r="G4" s="70"/>
      <c r="H4" s="70"/>
      <c r="I4" s="70"/>
      <c r="J4" s="70"/>
      <c r="K4" s="70"/>
      <c r="L4" s="70"/>
      <c r="M4" s="70"/>
      <c r="N4" s="70"/>
      <c r="O4" s="70"/>
      <c r="P4" s="70"/>
      <c r="Q4" s="71"/>
      <c r="R4" s="2"/>
      <c r="S4" s="2"/>
      <c r="T4" s="2"/>
      <c r="U4" s="2"/>
      <c r="V4" s="2"/>
      <c r="W4" s="2"/>
      <c r="X4" s="2"/>
      <c r="Y4" s="2"/>
      <c r="Z4" s="2"/>
    </row>
    <row r="5" spans="1:26" ht="14.25" customHeight="1" x14ac:dyDescent="0.25">
      <c r="A5" s="73"/>
      <c r="B5" s="70"/>
      <c r="C5" s="70"/>
      <c r="D5" s="70"/>
      <c r="E5" s="70"/>
      <c r="F5" s="70"/>
      <c r="G5" s="70"/>
      <c r="H5" s="70"/>
      <c r="I5" s="70"/>
      <c r="J5" s="70"/>
      <c r="K5" s="70"/>
      <c r="L5" s="70"/>
      <c r="M5" s="70"/>
      <c r="N5" s="70"/>
      <c r="O5" s="70"/>
      <c r="P5" s="70"/>
      <c r="Q5" s="71"/>
      <c r="R5" s="2"/>
      <c r="S5" s="2"/>
      <c r="T5" s="2"/>
      <c r="U5" s="2"/>
      <c r="V5" s="2"/>
      <c r="W5" s="2"/>
      <c r="X5" s="2"/>
      <c r="Y5" s="2"/>
      <c r="Z5" s="2"/>
    </row>
    <row r="6" spans="1:26" ht="14.25" customHeight="1" x14ac:dyDescent="0.25">
      <c r="A6" s="74" t="s">
        <v>4</v>
      </c>
      <c r="B6" s="70"/>
      <c r="C6" s="70"/>
      <c r="D6" s="70"/>
      <c r="E6" s="70"/>
      <c r="F6" s="70"/>
      <c r="G6" s="70"/>
      <c r="H6" s="70"/>
      <c r="I6" s="70"/>
      <c r="J6" s="70"/>
      <c r="K6" s="70"/>
      <c r="L6" s="70"/>
      <c r="M6" s="70"/>
      <c r="N6" s="70"/>
      <c r="O6" s="70"/>
      <c r="P6" s="70"/>
      <c r="Q6" s="71"/>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5" t="s">
        <v>155</v>
      </c>
      <c r="B8" s="70"/>
      <c r="C8" s="70"/>
      <c r="D8" s="70"/>
      <c r="E8" s="70"/>
      <c r="F8" s="70"/>
      <c r="G8" s="70"/>
      <c r="H8" s="70"/>
      <c r="I8" s="70"/>
      <c r="J8" s="71"/>
      <c r="K8" s="4"/>
      <c r="L8" s="5"/>
      <c r="M8" s="5"/>
      <c r="N8" s="5"/>
      <c r="O8" s="5"/>
      <c r="P8" s="5"/>
      <c r="Q8" s="2"/>
      <c r="R8" s="2"/>
      <c r="S8" s="2"/>
      <c r="T8" s="2"/>
      <c r="U8" s="2"/>
      <c r="V8" s="2"/>
      <c r="W8" s="2"/>
      <c r="X8" s="2"/>
      <c r="Y8" s="2"/>
      <c r="Z8" s="2"/>
    </row>
    <row r="9" spans="1:26" ht="14.25" customHeight="1" x14ac:dyDescent="0.25">
      <c r="A9" s="76" t="s">
        <v>5</v>
      </c>
      <c r="B9" s="70"/>
      <c r="C9" s="71"/>
      <c r="D9" s="6"/>
      <c r="E9" s="7"/>
      <c r="F9" s="8"/>
      <c r="G9" s="8"/>
      <c r="H9" s="8"/>
      <c r="I9" s="8"/>
      <c r="J9" s="52"/>
      <c r="K9" s="52"/>
      <c r="L9" s="9"/>
      <c r="M9" s="9"/>
      <c r="N9" s="9"/>
      <c r="O9" s="9"/>
      <c r="P9" s="9"/>
      <c r="Q9" s="2"/>
      <c r="R9" s="2"/>
      <c r="S9" s="2"/>
      <c r="T9" s="2"/>
      <c r="U9" s="2"/>
      <c r="V9" s="2"/>
      <c r="W9" s="2"/>
      <c r="X9" s="2"/>
      <c r="Y9" s="2"/>
      <c r="Z9" s="2"/>
    </row>
    <row r="10" spans="1:26" ht="14.25" customHeight="1" x14ac:dyDescent="0.25">
      <c r="A10" s="86">
        <v>3818187875</v>
      </c>
      <c r="B10" s="70"/>
      <c r="C10" s="71"/>
      <c r="D10" s="10"/>
      <c r="E10" s="11"/>
      <c r="F10" s="8"/>
      <c r="G10" s="8"/>
      <c r="H10" s="7"/>
      <c r="I10" s="53"/>
      <c r="J10" s="87" t="s">
        <v>6</v>
      </c>
      <c r="K10" s="70"/>
      <c r="L10" s="70"/>
      <c r="M10" s="70"/>
      <c r="N10" s="70"/>
      <c r="O10" s="70"/>
      <c r="P10" s="70"/>
      <c r="Q10" s="71"/>
      <c r="R10" s="2"/>
      <c r="S10" s="2"/>
      <c r="T10" s="2"/>
      <c r="U10" s="2"/>
      <c r="V10" s="2"/>
      <c r="W10" s="2"/>
      <c r="X10" s="2"/>
      <c r="Y10" s="2"/>
      <c r="Z10" s="2"/>
    </row>
    <row r="11" spans="1:26" ht="14.25" customHeight="1" x14ac:dyDescent="0.25">
      <c r="A11" s="88" t="s">
        <v>7</v>
      </c>
      <c r="B11" s="70"/>
      <c r="C11" s="71"/>
      <c r="D11" s="55">
        <f>+K33</f>
        <v>1451569080.8</v>
      </c>
      <c r="E11" s="11">
        <f>+A10-D11</f>
        <v>2366618794.1999998</v>
      </c>
      <c r="F11" s="8"/>
      <c r="G11" s="8"/>
      <c r="H11" s="8"/>
      <c r="I11" s="53"/>
      <c r="J11" s="12" t="s">
        <v>8</v>
      </c>
      <c r="K11" s="89" t="s">
        <v>121</v>
      </c>
      <c r="L11" s="70"/>
      <c r="M11" s="70"/>
      <c r="N11" s="70"/>
      <c r="O11" s="70"/>
      <c r="P11" s="70"/>
      <c r="Q11" s="71"/>
      <c r="R11" s="2"/>
      <c r="S11" s="2"/>
      <c r="T11" s="2"/>
      <c r="U11" s="2"/>
      <c r="V11" s="2"/>
      <c r="W11" s="2"/>
      <c r="X11" s="2"/>
      <c r="Y11" s="2"/>
      <c r="Z11" s="2"/>
    </row>
    <row r="12" spans="1:26" ht="22.5" customHeight="1" x14ac:dyDescent="0.25">
      <c r="A12" s="88" t="s">
        <v>9</v>
      </c>
      <c r="B12" s="70"/>
      <c r="C12" s="71"/>
      <c r="D12" s="10"/>
      <c r="E12" s="13"/>
      <c r="F12" s="8"/>
      <c r="G12" s="8"/>
      <c r="H12" s="8"/>
      <c r="I12" s="53"/>
      <c r="J12" s="8" t="s">
        <v>10</v>
      </c>
      <c r="K12" s="12" t="s">
        <v>11</v>
      </c>
      <c r="L12" s="12"/>
      <c r="M12" s="12"/>
      <c r="N12" s="12"/>
      <c r="O12" s="12"/>
      <c r="P12" s="12"/>
      <c r="Q12" s="14"/>
      <c r="R12" s="2"/>
      <c r="S12" s="2"/>
      <c r="T12" s="2"/>
      <c r="U12" s="2"/>
      <c r="V12" s="2"/>
      <c r="W12" s="2"/>
      <c r="X12" s="2"/>
      <c r="Y12" s="2"/>
      <c r="Z12" s="2"/>
    </row>
    <row r="13" spans="1:26" ht="42.75" customHeight="1" x14ac:dyDescent="0.25">
      <c r="A13" s="90" t="s">
        <v>12</v>
      </c>
      <c r="B13" s="77" t="s">
        <v>13</v>
      </c>
      <c r="C13" s="77" t="s">
        <v>14</v>
      </c>
      <c r="D13" s="77" t="s">
        <v>15</v>
      </c>
      <c r="E13" s="77" t="s">
        <v>16</v>
      </c>
      <c r="F13" s="82" t="s">
        <v>17</v>
      </c>
      <c r="G13" s="83"/>
      <c r="H13" s="80" t="s">
        <v>18</v>
      </c>
      <c r="I13" s="71"/>
      <c r="J13" s="81" t="s">
        <v>19</v>
      </c>
      <c r="K13" s="81" t="s">
        <v>20</v>
      </c>
      <c r="L13" s="54"/>
      <c r="M13" s="54"/>
      <c r="N13" s="81" t="s">
        <v>19</v>
      </c>
      <c r="O13" s="81" t="s">
        <v>20</v>
      </c>
      <c r="P13" s="15" t="s">
        <v>21</v>
      </c>
      <c r="Q13" s="94" t="s">
        <v>22</v>
      </c>
      <c r="R13" s="2"/>
      <c r="S13" s="2"/>
      <c r="T13" s="2"/>
      <c r="U13" s="2"/>
      <c r="V13" s="2"/>
      <c r="W13" s="2"/>
      <c r="X13" s="2"/>
      <c r="Y13" s="2"/>
      <c r="Z13" s="2"/>
    </row>
    <row r="14" spans="1:26" ht="30.75" customHeight="1" x14ac:dyDescent="0.25">
      <c r="A14" s="78"/>
      <c r="B14" s="78"/>
      <c r="C14" s="78"/>
      <c r="D14" s="78"/>
      <c r="E14" s="78"/>
      <c r="F14" s="84"/>
      <c r="G14" s="85"/>
      <c r="H14" s="77" t="s">
        <v>23</v>
      </c>
      <c r="I14" s="77" t="s">
        <v>24</v>
      </c>
      <c r="J14" s="79"/>
      <c r="K14" s="79"/>
      <c r="L14" s="16"/>
      <c r="M14" s="16"/>
      <c r="N14" s="79"/>
      <c r="O14" s="79"/>
      <c r="P14" s="16" t="s">
        <v>25</v>
      </c>
      <c r="Q14" s="79"/>
      <c r="R14" s="2"/>
      <c r="S14" s="2"/>
      <c r="T14" s="2"/>
      <c r="U14" s="2"/>
      <c r="V14" s="2"/>
      <c r="W14" s="2"/>
      <c r="X14" s="2"/>
      <c r="Y14" s="2"/>
      <c r="Z14" s="2"/>
    </row>
    <row r="15" spans="1:26" ht="31.5" customHeight="1" x14ac:dyDescent="0.25">
      <c r="A15" s="79"/>
      <c r="B15" s="79"/>
      <c r="C15" s="79"/>
      <c r="D15" s="79"/>
      <c r="E15" s="79"/>
      <c r="F15" s="17" t="s">
        <v>26</v>
      </c>
      <c r="G15" s="17" t="s">
        <v>27</v>
      </c>
      <c r="H15" s="79"/>
      <c r="I15" s="79"/>
      <c r="J15" s="93" t="s">
        <v>28</v>
      </c>
      <c r="K15" s="71"/>
      <c r="L15" s="18" t="s">
        <v>29</v>
      </c>
      <c r="M15" s="18" t="s">
        <v>30</v>
      </c>
      <c r="N15" s="93" t="s">
        <v>123</v>
      </c>
      <c r="O15" s="71"/>
      <c r="P15" s="19"/>
      <c r="Q15" s="20"/>
      <c r="R15" s="2"/>
      <c r="S15" s="2"/>
      <c r="T15" s="2"/>
      <c r="U15" s="2"/>
      <c r="V15" s="2"/>
      <c r="W15" s="2"/>
      <c r="X15" s="2"/>
      <c r="Y15" s="2"/>
      <c r="Z15" s="2"/>
    </row>
    <row r="16" spans="1:26" s="44" customFormat="1" ht="60.75" customHeight="1" x14ac:dyDescent="0.25">
      <c r="A16" s="50" t="s">
        <v>31</v>
      </c>
      <c r="B16" s="45" t="s">
        <v>32</v>
      </c>
      <c r="C16" s="58" t="s">
        <v>157</v>
      </c>
      <c r="D16" s="41" t="s">
        <v>33</v>
      </c>
      <c r="E16" s="46">
        <v>2</v>
      </c>
      <c r="F16" s="42">
        <v>9</v>
      </c>
      <c r="G16" s="42">
        <v>0</v>
      </c>
      <c r="H16" s="56">
        <v>46054</v>
      </c>
      <c r="I16" s="56">
        <v>46325</v>
      </c>
      <c r="J16" s="57">
        <v>4737497</v>
      </c>
      <c r="K16" s="47">
        <f t="shared" ref="K16" si="0">(F16*J16+(J16/30*G16))*E16</f>
        <v>85274946</v>
      </c>
      <c r="L16" s="43" t="s">
        <v>158</v>
      </c>
      <c r="M16" s="43" t="s">
        <v>159</v>
      </c>
      <c r="N16" s="48">
        <f t="shared" ref="N16:N19" si="1">+J16</f>
        <v>4737497</v>
      </c>
      <c r="O16" s="47">
        <f t="shared" ref="O16:O19" si="2">+K16</f>
        <v>85274946</v>
      </c>
      <c r="P16" s="47" t="s">
        <v>36</v>
      </c>
      <c r="Q16" s="61"/>
      <c r="R16" s="51"/>
      <c r="S16" s="51"/>
      <c r="T16" s="51"/>
      <c r="U16" s="51"/>
      <c r="V16" s="51"/>
      <c r="W16" s="51"/>
      <c r="X16" s="51"/>
      <c r="Y16" s="51"/>
      <c r="Z16" s="51"/>
    </row>
    <row r="17" spans="1:26" s="44" customFormat="1" ht="72" customHeight="1" x14ac:dyDescent="0.25">
      <c r="A17" s="50" t="s">
        <v>31</v>
      </c>
      <c r="B17" s="45" t="s">
        <v>32</v>
      </c>
      <c r="C17" s="58" t="s">
        <v>39</v>
      </c>
      <c r="D17" s="41" t="s">
        <v>33</v>
      </c>
      <c r="E17" s="46">
        <v>2</v>
      </c>
      <c r="F17" s="42">
        <v>9</v>
      </c>
      <c r="G17" s="42">
        <v>0</v>
      </c>
      <c r="H17" s="56">
        <v>46054</v>
      </c>
      <c r="I17" s="56">
        <v>46325</v>
      </c>
      <c r="J17" s="57">
        <v>4737497</v>
      </c>
      <c r="K17" s="47">
        <f>(F17*J17+(J17/30*G17))*E17</f>
        <v>85274946</v>
      </c>
      <c r="L17" s="43" t="s">
        <v>125</v>
      </c>
      <c r="M17" s="43" t="s">
        <v>126</v>
      </c>
      <c r="N17" s="48">
        <f t="shared" si="1"/>
        <v>4737497</v>
      </c>
      <c r="O17" s="47">
        <f t="shared" si="2"/>
        <v>85274946</v>
      </c>
      <c r="P17" s="47" t="s">
        <v>124</v>
      </c>
      <c r="Q17" s="61"/>
      <c r="R17" s="51"/>
      <c r="S17" s="51"/>
      <c r="T17" s="51"/>
      <c r="U17" s="51"/>
      <c r="V17" s="51"/>
      <c r="W17" s="51"/>
      <c r="X17" s="51"/>
      <c r="Y17" s="51"/>
      <c r="Z17" s="51"/>
    </row>
    <row r="18" spans="1:26" s="44" customFormat="1" ht="60.75" customHeight="1" x14ac:dyDescent="0.25">
      <c r="A18" s="50" t="s">
        <v>31</v>
      </c>
      <c r="B18" s="45" t="s">
        <v>32</v>
      </c>
      <c r="C18" s="58" t="s">
        <v>160</v>
      </c>
      <c r="D18" s="41" t="s">
        <v>33</v>
      </c>
      <c r="E18" s="46">
        <v>1</v>
      </c>
      <c r="F18" s="42">
        <v>10</v>
      </c>
      <c r="G18" s="42">
        <v>12</v>
      </c>
      <c r="H18" s="56">
        <v>46054</v>
      </c>
      <c r="I18" s="56">
        <v>46368</v>
      </c>
      <c r="J18" s="57">
        <v>4737497</v>
      </c>
      <c r="K18" s="47">
        <f t="shared" ref="K18:K19" si="3">(F18*J18+(J18/30*G18))*E18</f>
        <v>49269968.799999997</v>
      </c>
      <c r="L18" s="43" t="s">
        <v>161</v>
      </c>
      <c r="M18" s="43" t="s">
        <v>162</v>
      </c>
      <c r="N18" s="48">
        <f t="shared" si="1"/>
        <v>4737497</v>
      </c>
      <c r="O18" s="47">
        <f t="shared" si="2"/>
        <v>49269968.799999997</v>
      </c>
      <c r="P18" s="47" t="s">
        <v>36</v>
      </c>
      <c r="Q18" s="61"/>
      <c r="R18" s="51"/>
      <c r="S18" s="51"/>
      <c r="T18" s="51"/>
      <c r="U18" s="51"/>
      <c r="V18" s="51"/>
      <c r="W18" s="51"/>
      <c r="X18" s="51"/>
      <c r="Y18" s="51"/>
      <c r="Z18" s="51"/>
    </row>
    <row r="19" spans="1:26" s="44" customFormat="1" ht="48" x14ac:dyDescent="0.25">
      <c r="A19" s="50" t="s">
        <v>31</v>
      </c>
      <c r="B19" s="45" t="s">
        <v>32</v>
      </c>
      <c r="C19" s="58" t="s">
        <v>42</v>
      </c>
      <c r="D19" s="41" t="s">
        <v>33</v>
      </c>
      <c r="E19" s="46">
        <v>3</v>
      </c>
      <c r="F19" s="42">
        <v>10</v>
      </c>
      <c r="G19" s="42">
        <v>0</v>
      </c>
      <c r="H19" s="56">
        <v>46054</v>
      </c>
      <c r="I19" s="56">
        <v>46356</v>
      </c>
      <c r="J19" s="57">
        <v>4737497</v>
      </c>
      <c r="K19" s="47">
        <f t="shared" si="3"/>
        <v>142124910</v>
      </c>
      <c r="L19" s="43" t="s">
        <v>43</v>
      </c>
      <c r="M19" s="43" t="s">
        <v>44</v>
      </c>
      <c r="N19" s="48">
        <f t="shared" si="1"/>
        <v>4737497</v>
      </c>
      <c r="O19" s="47">
        <f t="shared" si="2"/>
        <v>142124910</v>
      </c>
      <c r="P19" s="47" t="s">
        <v>36</v>
      </c>
      <c r="Q19" s="61"/>
      <c r="R19" s="51"/>
      <c r="S19" s="51"/>
      <c r="T19" s="51"/>
      <c r="U19" s="51"/>
      <c r="V19" s="51"/>
      <c r="W19" s="51"/>
      <c r="X19" s="51"/>
      <c r="Y19" s="51"/>
      <c r="Z19" s="51"/>
    </row>
    <row r="20" spans="1:26" s="44" customFormat="1" ht="60.75" customHeight="1" x14ac:dyDescent="0.25">
      <c r="A20" s="50" t="s">
        <v>31</v>
      </c>
      <c r="B20" s="45" t="s">
        <v>32</v>
      </c>
      <c r="C20" s="58" t="s">
        <v>163</v>
      </c>
      <c r="D20" s="41" t="s">
        <v>33</v>
      </c>
      <c r="E20" s="46">
        <v>2</v>
      </c>
      <c r="F20" s="42">
        <v>7</v>
      </c>
      <c r="G20" s="42">
        <v>0</v>
      </c>
      <c r="H20" s="56">
        <v>46054</v>
      </c>
      <c r="I20" s="56">
        <v>46264</v>
      </c>
      <c r="J20" s="57">
        <v>4737497</v>
      </c>
      <c r="K20" s="47">
        <f t="shared" ref="K20" si="4">(F20*J20+(J20/30*G20))*E20</f>
        <v>66324958</v>
      </c>
      <c r="L20" s="43" t="s">
        <v>164</v>
      </c>
      <c r="M20" s="43" t="s">
        <v>165</v>
      </c>
      <c r="N20" s="48">
        <f t="shared" ref="N20" si="5">+J20</f>
        <v>4737497</v>
      </c>
      <c r="O20" s="47">
        <f t="shared" ref="O20" si="6">+K20</f>
        <v>66324958</v>
      </c>
      <c r="P20" s="47" t="s">
        <v>36</v>
      </c>
      <c r="Q20" s="61"/>
      <c r="R20" s="51"/>
      <c r="S20" s="51"/>
      <c r="T20" s="51"/>
      <c r="U20" s="51"/>
      <c r="V20" s="51"/>
      <c r="W20" s="51"/>
      <c r="X20" s="51"/>
      <c r="Y20" s="51"/>
      <c r="Z20" s="51"/>
    </row>
    <row r="21" spans="1:26" s="44" customFormat="1" ht="60.75" customHeight="1" x14ac:dyDescent="0.25">
      <c r="A21" s="50" t="s">
        <v>31</v>
      </c>
      <c r="B21" s="45" t="s">
        <v>32</v>
      </c>
      <c r="C21" s="58" t="s">
        <v>163</v>
      </c>
      <c r="D21" s="41" t="s">
        <v>33</v>
      </c>
      <c r="E21" s="46">
        <v>1</v>
      </c>
      <c r="F21" s="42">
        <v>8</v>
      </c>
      <c r="G21" s="42">
        <v>0</v>
      </c>
      <c r="H21" s="56">
        <v>46054</v>
      </c>
      <c r="I21" s="56">
        <v>46295</v>
      </c>
      <c r="J21" s="57">
        <v>4737497</v>
      </c>
      <c r="K21" s="47">
        <f t="shared" ref="K21:K22" si="7">(F21*J21+(J21/30*G21))*E21</f>
        <v>37899976</v>
      </c>
      <c r="L21" s="43" t="s">
        <v>164</v>
      </c>
      <c r="M21" s="43" t="s">
        <v>165</v>
      </c>
      <c r="N21" s="48">
        <f t="shared" ref="N21:N22" si="8">+J21</f>
        <v>4737497</v>
      </c>
      <c r="O21" s="47">
        <f t="shared" ref="O21:O22" si="9">+K21</f>
        <v>37899976</v>
      </c>
      <c r="P21" s="47" t="s">
        <v>36</v>
      </c>
      <c r="Q21" s="61"/>
      <c r="R21" s="51"/>
      <c r="S21" s="51"/>
      <c r="T21" s="51"/>
      <c r="U21" s="51"/>
      <c r="V21" s="51"/>
      <c r="W21" s="51"/>
      <c r="X21" s="51"/>
      <c r="Y21" s="51"/>
      <c r="Z21" s="51"/>
    </row>
    <row r="22" spans="1:26" s="44" customFormat="1" ht="60.75" customHeight="1" x14ac:dyDescent="0.25">
      <c r="A22" s="50" t="s">
        <v>31</v>
      </c>
      <c r="B22" s="45" t="s">
        <v>32</v>
      </c>
      <c r="C22" s="58" t="s">
        <v>163</v>
      </c>
      <c r="D22" s="41" t="s">
        <v>33</v>
      </c>
      <c r="E22" s="46">
        <v>1</v>
      </c>
      <c r="F22" s="42">
        <v>10</v>
      </c>
      <c r="G22" s="42">
        <v>0</v>
      </c>
      <c r="H22" s="56">
        <v>46054</v>
      </c>
      <c r="I22" s="56">
        <v>46356</v>
      </c>
      <c r="J22" s="57">
        <v>4737497</v>
      </c>
      <c r="K22" s="47">
        <f t="shared" si="7"/>
        <v>47374970</v>
      </c>
      <c r="L22" s="43" t="s">
        <v>164</v>
      </c>
      <c r="M22" s="43" t="s">
        <v>165</v>
      </c>
      <c r="N22" s="48">
        <f t="shared" si="8"/>
        <v>4737497</v>
      </c>
      <c r="O22" s="47">
        <f t="shared" si="9"/>
        <v>47374970</v>
      </c>
      <c r="P22" s="47" t="s">
        <v>36</v>
      </c>
      <c r="Q22" s="61"/>
      <c r="R22" s="51"/>
      <c r="S22" s="51"/>
      <c r="T22" s="51"/>
      <c r="U22" s="51"/>
      <c r="V22" s="51"/>
      <c r="W22" s="51"/>
      <c r="X22" s="51"/>
      <c r="Y22" s="51"/>
      <c r="Z22" s="51"/>
    </row>
    <row r="23" spans="1:26" s="44" customFormat="1" ht="48" customHeight="1" x14ac:dyDescent="0.25">
      <c r="A23" s="50" t="s">
        <v>31</v>
      </c>
      <c r="B23" s="45" t="s">
        <v>32</v>
      </c>
      <c r="C23" s="58" t="s">
        <v>170</v>
      </c>
      <c r="D23" s="41" t="s">
        <v>33</v>
      </c>
      <c r="E23" s="62">
        <v>1</v>
      </c>
      <c r="F23" s="42">
        <v>8</v>
      </c>
      <c r="G23" s="42">
        <v>0</v>
      </c>
      <c r="H23" s="56">
        <v>46054</v>
      </c>
      <c r="I23" s="56">
        <v>46295</v>
      </c>
      <c r="J23" s="57">
        <v>4737497</v>
      </c>
      <c r="K23" s="47">
        <f t="shared" ref="K23:K24" si="10">(F23*J23+(J23/30*G23))*E23</f>
        <v>37899976</v>
      </c>
      <c r="L23" s="47" t="s">
        <v>40</v>
      </c>
      <c r="M23" s="47" t="s">
        <v>41</v>
      </c>
      <c r="N23" s="48">
        <f t="shared" ref="N23:N24" si="11">+J23</f>
        <v>4737497</v>
      </c>
      <c r="O23" s="47">
        <f>+K23</f>
        <v>37899976</v>
      </c>
      <c r="P23" s="47" t="s">
        <v>36</v>
      </c>
      <c r="Q23" s="61"/>
      <c r="R23" s="49"/>
      <c r="S23" s="49"/>
      <c r="T23" s="49"/>
      <c r="U23" s="49"/>
      <c r="V23" s="49"/>
      <c r="W23" s="49"/>
      <c r="X23" s="49"/>
      <c r="Y23" s="49"/>
      <c r="Z23" s="49"/>
    </row>
    <row r="24" spans="1:26" s="44" customFormat="1" ht="48" customHeight="1" x14ac:dyDescent="0.25">
      <c r="A24" s="50" t="s">
        <v>31</v>
      </c>
      <c r="B24" s="45" t="s">
        <v>32</v>
      </c>
      <c r="C24" s="58" t="s">
        <v>170</v>
      </c>
      <c r="D24" s="41" t="s">
        <v>33</v>
      </c>
      <c r="E24" s="62">
        <v>1</v>
      </c>
      <c r="F24" s="42">
        <v>9</v>
      </c>
      <c r="G24" s="42">
        <v>0</v>
      </c>
      <c r="H24" s="56">
        <v>46054</v>
      </c>
      <c r="I24" s="56">
        <v>46325</v>
      </c>
      <c r="J24" s="57">
        <v>4737497</v>
      </c>
      <c r="K24" s="47">
        <f t="shared" si="10"/>
        <v>42637473</v>
      </c>
      <c r="L24" s="47" t="s">
        <v>40</v>
      </c>
      <c r="M24" s="47" t="s">
        <v>41</v>
      </c>
      <c r="N24" s="48">
        <f t="shared" si="11"/>
        <v>4737497</v>
      </c>
      <c r="O24" s="47">
        <f>+K24</f>
        <v>42637473</v>
      </c>
      <c r="P24" s="47" t="s">
        <v>36</v>
      </c>
      <c r="Q24" s="61"/>
      <c r="R24" s="49"/>
      <c r="S24" s="49"/>
      <c r="T24" s="49"/>
      <c r="U24" s="49"/>
      <c r="V24" s="49"/>
      <c r="W24" s="49"/>
      <c r="X24" s="49"/>
      <c r="Y24" s="49"/>
      <c r="Z24" s="49"/>
    </row>
    <row r="25" spans="1:26" s="44" customFormat="1" ht="48" customHeight="1" x14ac:dyDescent="0.25">
      <c r="A25" s="50" t="s">
        <v>31</v>
      </c>
      <c r="B25" s="45" t="s">
        <v>32</v>
      </c>
      <c r="C25" s="58" t="s">
        <v>170</v>
      </c>
      <c r="D25" s="41" t="s">
        <v>33</v>
      </c>
      <c r="E25" s="62">
        <v>5</v>
      </c>
      <c r="F25" s="42">
        <v>10</v>
      </c>
      <c r="G25" s="42">
        <v>0</v>
      </c>
      <c r="H25" s="56">
        <v>46054</v>
      </c>
      <c r="I25" s="56">
        <v>46356</v>
      </c>
      <c r="J25" s="57">
        <v>4737497</v>
      </c>
      <c r="K25" s="47">
        <f t="shared" ref="K25:K27" si="12">(F25*J25+(J25/30*G25))*E25</f>
        <v>236874850</v>
      </c>
      <c r="L25" s="47" t="s">
        <v>40</v>
      </c>
      <c r="M25" s="47" t="s">
        <v>41</v>
      </c>
      <c r="N25" s="48">
        <f t="shared" ref="N25:N27" si="13">+J25</f>
        <v>4737497</v>
      </c>
      <c r="O25" s="47">
        <f>+K25</f>
        <v>236874850</v>
      </c>
      <c r="P25" s="47" t="s">
        <v>36</v>
      </c>
      <c r="Q25" s="61"/>
      <c r="R25" s="49"/>
      <c r="S25" s="49"/>
      <c r="T25" s="49"/>
      <c r="U25" s="49"/>
      <c r="V25" s="49"/>
      <c r="W25" s="49"/>
      <c r="X25" s="49"/>
      <c r="Y25" s="49"/>
      <c r="Z25" s="49"/>
    </row>
    <row r="26" spans="1:26" s="44" customFormat="1" ht="60.75" customHeight="1" x14ac:dyDescent="0.25">
      <c r="A26" s="50" t="s">
        <v>31</v>
      </c>
      <c r="B26" s="45" t="s">
        <v>32</v>
      </c>
      <c r="C26" s="58" t="s">
        <v>166</v>
      </c>
      <c r="D26" s="41" t="s">
        <v>33</v>
      </c>
      <c r="E26" s="62">
        <v>2</v>
      </c>
      <c r="F26" s="42">
        <v>10</v>
      </c>
      <c r="G26" s="42">
        <v>0</v>
      </c>
      <c r="H26" s="56">
        <v>46054</v>
      </c>
      <c r="I26" s="56">
        <v>46356</v>
      </c>
      <c r="J26" s="57">
        <v>4737497</v>
      </c>
      <c r="K26" s="47">
        <f t="shared" si="12"/>
        <v>94749940</v>
      </c>
      <c r="L26" s="43" t="s">
        <v>167</v>
      </c>
      <c r="M26" s="43" t="s">
        <v>168</v>
      </c>
      <c r="N26" s="48">
        <f t="shared" si="13"/>
        <v>4737497</v>
      </c>
      <c r="O26" s="47">
        <f t="shared" ref="O26:O27" si="14">+K26</f>
        <v>94749940</v>
      </c>
      <c r="P26" s="47" t="s">
        <v>36</v>
      </c>
      <c r="Q26" s="61"/>
      <c r="R26" s="51"/>
      <c r="S26" s="51"/>
      <c r="T26" s="51"/>
      <c r="U26" s="51"/>
      <c r="V26" s="51"/>
      <c r="W26" s="51"/>
      <c r="X26" s="51"/>
      <c r="Y26" s="51"/>
      <c r="Z26" s="51"/>
    </row>
    <row r="27" spans="1:26" s="44" customFormat="1" ht="68.25" customHeight="1" x14ac:dyDescent="0.25">
      <c r="A27" s="50" t="s">
        <v>31</v>
      </c>
      <c r="B27" s="45" t="s">
        <v>32</v>
      </c>
      <c r="C27" s="58" t="s">
        <v>169</v>
      </c>
      <c r="D27" s="41" t="s">
        <v>33</v>
      </c>
      <c r="E27" s="46">
        <v>1</v>
      </c>
      <c r="F27" s="42">
        <v>7</v>
      </c>
      <c r="G27" s="42">
        <v>0</v>
      </c>
      <c r="H27" s="56">
        <v>46054</v>
      </c>
      <c r="I27" s="56">
        <v>46264</v>
      </c>
      <c r="J27" s="57">
        <v>4737497</v>
      </c>
      <c r="K27" s="47">
        <f t="shared" si="12"/>
        <v>33162479</v>
      </c>
      <c r="L27" s="43" t="s">
        <v>37</v>
      </c>
      <c r="M27" s="43" t="s">
        <v>38</v>
      </c>
      <c r="N27" s="48">
        <f t="shared" si="13"/>
        <v>4737497</v>
      </c>
      <c r="O27" s="47">
        <f t="shared" si="14"/>
        <v>33162479</v>
      </c>
      <c r="P27" s="47" t="s">
        <v>36</v>
      </c>
      <c r="Q27" s="61"/>
      <c r="R27" s="51"/>
      <c r="S27" s="51"/>
      <c r="T27" s="51"/>
      <c r="U27" s="51"/>
      <c r="V27" s="51"/>
      <c r="W27" s="51"/>
      <c r="X27" s="51"/>
      <c r="Y27" s="51"/>
      <c r="Z27" s="51"/>
    </row>
    <row r="28" spans="1:26" s="44" customFormat="1" ht="68.25" customHeight="1" x14ac:dyDescent="0.25">
      <c r="A28" s="50" t="s">
        <v>31</v>
      </c>
      <c r="B28" s="45" t="s">
        <v>32</v>
      </c>
      <c r="C28" s="58" t="s">
        <v>169</v>
      </c>
      <c r="D28" s="41" t="s">
        <v>33</v>
      </c>
      <c r="E28" s="46">
        <v>2</v>
      </c>
      <c r="F28" s="42">
        <v>10</v>
      </c>
      <c r="G28" s="42">
        <v>0</v>
      </c>
      <c r="H28" s="56">
        <v>46054</v>
      </c>
      <c r="I28" s="56">
        <v>46356</v>
      </c>
      <c r="J28" s="57">
        <v>4737497</v>
      </c>
      <c r="K28" s="47">
        <f t="shared" ref="K28" si="15">(F28*J28+(J28/30*G28))*E28</f>
        <v>94749940</v>
      </c>
      <c r="L28" s="43" t="s">
        <v>172</v>
      </c>
      <c r="M28" s="43" t="s">
        <v>38</v>
      </c>
      <c r="N28" s="48">
        <f t="shared" ref="N28" si="16">+J28</f>
        <v>4737497</v>
      </c>
      <c r="O28" s="47">
        <f t="shared" ref="O28" si="17">+K28</f>
        <v>94749940</v>
      </c>
      <c r="P28" s="47" t="s">
        <v>36</v>
      </c>
      <c r="Q28" s="61"/>
      <c r="R28" s="51"/>
      <c r="S28" s="51"/>
      <c r="T28" s="51"/>
      <c r="U28" s="51"/>
      <c r="V28" s="51"/>
      <c r="W28" s="51"/>
      <c r="X28" s="51"/>
      <c r="Y28" s="51"/>
      <c r="Z28" s="51"/>
    </row>
    <row r="29" spans="1:26" s="44" customFormat="1" ht="60.75" customHeight="1" x14ac:dyDescent="0.25">
      <c r="A29" s="50" t="s">
        <v>31</v>
      </c>
      <c r="B29" s="45" t="s">
        <v>32</v>
      </c>
      <c r="C29" s="58" t="s">
        <v>122</v>
      </c>
      <c r="D29" s="41" t="s">
        <v>33</v>
      </c>
      <c r="E29" s="62">
        <v>5</v>
      </c>
      <c r="F29" s="42">
        <v>7</v>
      </c>
      <c r="G29" s="42">
        <v>0</v>
      </c>
      <c r="H29" s="56">
        <v>46054</v>
      </c>
      <c r="I29" s="56">
        <v>46264</v>
      </c>
      <c r="J29" s="57">
        <v>4737497</v>
      </c>
      <c r="K29" s="47">
        <f t="shared" ref="K29" si="18">(F29*J29+(J29/30*G29))*E29</f>
        <v>165812395</v>
      </c>
      <c r="L29" s="43" t="s">
        <v>34</v>
      </c>
      <c r="M29" s="43" t="s">
        <v>35</v>
      </c>
      <c r="N29" s="48">
        <f t="shared" ref="N29" si="19">+J29</f>
        <v>4737497</v>
      </c>
      <c r="O29" s="47">
        <f t="shared" ref="O29" si="20">+K29</f>
        <v>165812395</v>
      </c>
      <c r="P29" s="47" t="s">
        <v>36</v>
      </c>
      <c r="Q29" s="95"/>
      <c r="R29" s="51"/>
      <c r="S29" s="51"/>
      <c r="T29" s="51"/>
      <c r="U29" s="51"/>
      <c r="V29" s="51"/>
      <c r="W29" s="51"/>
      <c r="X29" s="51"/>
      <c r="Y29" s="51"/>
      <c r="Z29" s="51"/>
    </row>
    <row r="30" spans="1:26" s="44" customFormat="1" ht="60.75" customHeight="1" x14ac:dyDescent="0.25">
      <c r="A30" s="50" t="s">
        <v>31</v>
      </c>
      <c r="B30" s="45" t="s">
        <v>32</v>
      </c>
      <c r="C30" s="58" t="s">
        <v>122</v>
      </c>
      <c r="D30" s="41" t="s">
        <v>33</v>
      </c>
      <c r="E30" s="62">
        <v>1</v>
      </c>
      <c r="F30" s="42">
        <v>9</v>
      </c>
      <c r="G30" s="42">
        <v>0</v>
      </c>
      <c r="H30" s="56">
        <v>46054</v>
      </c>
      <c r="I30" s="56">
        <v>46325</v>
      </c>
      <c r="J30" s="57">
        <v>4737497</v>
      </c>
      <c r="K30" s="47">
        <f t="shared" ref="K30:K31" si="21">(F30*J30+(J30/30*G30))*E30</f>
        <v>42637473</v>
      </c>
      <c r="L30" s="43" t="s">
        <v>34</v>
      </c>
      <c r="M30" s="43" t="s">
        <v>35</v>
      </c>
      <c r="N30" s="48">
        <f t="shared" ref="N30:N31" si="22">+J30</f>
        <v>4737497</v>
      </c>
      <c r="O30" s="47">
        <f t="shared" ref="O30:O31" si="23">+K30</f>
        <v>42637473</v>
      </c>
      <c r="P30" s="47" t="s">
        <v>36</v>
      </c>
      <c r="Q30" s="95"/>
      <c r="R30" s="51"/>
      <c r="S30" s="51"/>
      <c r="T30" s="51"/>
      <c r="U30" s="51"/>
      <c r="V30" s="51"/>
      <c r="W30" s="51"/>
      <c r="X30" s="51"/>
      <c r="Y30" s="51"/>
      <c r="Z30" s="51"/>
    </row>
    <row r="31" spans="1:26" s="44" customFormat="1" ht="60.75" customHeight="1" x14ac:dyDescent="0.25">
      <c r="A31" s="50" t="s">
        <v>31</v>
      </c>
      <c r="B31" s="45" t="s">
        <v>32</v>
      </c>
      <c r="C31" s="58" t="s">
        <v>122</v>
      </c>
      <c r="D31" s="41" t="s">
        <v>33</v>
      </c>
      <c r="E31" s="62">
        <v>4</v>
      </c>
      <c r="F31" s="42">
        <v>10</v>
      </c>
      <c r="G31" s="42">
        <v>0</v>
      </c>
      <c r="H31" s="56">
        <v>46054</v>
      </c>
      <c r="I31" s="56">
        <v>46356</v>
      </c>
      <c r="J31" s="57">
        <v>4737497</v>
      </c>
      <c r="K31" s="47">
        <f t="shared" si="21"/>
        <v>189499880</v>
      </c>
      <c r="L31" s="43" t="s">
        <v>34</v>
      </c>
      <c r="M31" s="43" t="s">
        <v>35</v>
      </c>
      <c r="N31" s="48">
        <f t="shared" si="22"/>
        <v>4737497</v>
      </c>
      <c r="O31" s="47">
        <f t="shared" si="23"/>
        <v>189499880</v>
      </c>
      <c r="P31" s="47" t="s">
        <v>36</v>
      </c>
      <c r="Q31" s="95"/>
      <c r="R31" s="51"/>
      <c r="S31" s="51"/>
      <c r="T31" s="51"/>
      <c r="U31" s="51"/>
      <c r="V31" s="51"/>
      <c r="W31" s="51"/>
      <c r="X31" s="51"/>
      <c r="Y31" s="51"/>
      <c r="Z31" s="51"/>
    </row>
    <row r="33" spans="1:26" ht="14.25" customHeight="1" x14ac:dyDescent="0.25">
      <c r="A33" s="22" t="s">
        <v>45</v>
      </c>
      <c r="B33" s="23"/>
      <c r="C33" s="24"/>
      <c r="D33" s="25"/>
      <c r="E33" s="26">
        <f>SUM(E16:E31)</f>
        <v>34</v>
      </c>
      <c r="F33" s="27"/>
      <c r="G33" s="28" t="s">
        <v>46</v>
      </c>
      <c r="H33" s="11"/>
      <c r="I33" s="14"/>
      <c r="J33" s="29"/>
      <c r="K33" s="30">
        <f>SUM(K16:K31)</f>
        <v>1451569080.8</v>
      </c>
      <c r="L33" s="30"/>
      <c r="M33" s="30"/>
      <c r="N33" s="29"/>
      <c r="O33" s="21">
        <f>K33</f>
        <v>1451569080.8</v>
      </c>
      <c r="P33" s="14"/>
      <c r="Q33" s="31"/>
      <c r="R33" s="2"/>
      <c r="S33" s="2"/>
      <c r="T33" s="2"/>
      <c r="U33" s="2"/>
      <c r="V33" s="2"/>
      <c r="W33" s="2"/>
      <c r="X33" s="2"/>
      <c r="Y33" s="2"/>
      <c r="Z33" s="2"/>
    </row>
    <row r="34" spans="1:26" ht="29.25" customHeight="1" x14ac:dyDescent="0.25">
      <c r="A34" s="2"/>
      <c r="B34" s="32"/>
      <c r="C34" s="2"/>
      <c r="D34" s="2"/>
      <c r="E34" s="2"/>
      <c r="F34" s="2"/>
      <c r="G34" s="2"/>
      <c r="H34" s="2"/>
      <c r="I34" s="2"/>
      <c r="J34" s="2"/>
      <c r="K34" s="33"/>
      <c r="L34" s="2"/>
      <c r="M34" s="2"/>
      <c r="N34" s="34"/>
      <c r="O34" s="2"/>
      <c r="P34" s="2"/>
      <c r="Q34" s="35"/>
      <c r="R34" s="2"/>
      <c r="S34" s="2"/>
      <c r="T34" s="2"/>
      <c r="U34" s="2"/>
      <c r="V34" s="2"/>
      <c r="W34" s="2"/>
      <c r="X34" s="2"/>
      <c r="Y34" s="2"/>
      <c r="Z34" s="2"/>
    </row>
    <row r="35" spans="1:26" ht="30.75" customHeight="1" x14ac:dyDescent="0.25">
      <c r="A35" s="2"/>
      <c r="B35" s="2"/>
      <c r="C35" s="2"/>
      <c r="D35" s="2"/>
      <c r="E35" s="2"/>
      <c r="F35" s="2"/>
      <c r="G35" s="2"/>
      <c r="H35" s="2"/>
      <c r="I35" s="2"/>
      <c r="J35" s="2"/>
      <c r="K35" s="34"/>
      <c r="L35" s="34"/>
      <c r="M35" s="34"/>
      <c r="N35" s="34"/>
      <c r="O35" s="34"/>
      <c r="P35" s="2"/>
      <c r="Q35" s="35"/>
      <c r="R35" s="2"/>
      <c r="S35" s="2"/>
      <c r="T35" s="2"/>
      <c r="U35" s="2"/>
      <c r="V35" s="2"/>
      <c r="W35" s="2"/>
      <c r="X35" s="2"/>
      <c r="Y35" s="2"/>
      <c r="Z35" s="2"/>
    </row>
    <row r="36" spans="1:26" ht="14.25" customHeight="1" x14ac:dyDescent="0.25">
      <c r="A36" s="91" t="s">
        <v>127</v>
      </c>
      <c r="B36" s="92"/>
      <c r="C36" s="92"/>
      <c r="D36" s="92"/>
      <c r="E36" s="92"/>
      <c r="F36" s="92"/>
      <c r="G36" s="92"/>
      <c r="H36" s="92"/>
      <c r="I36" s="92"/>
      <c r="J36" s="92"/>
      <c r="K36" s="92"/>
      <c r="L36" s="92"/>
      <c r="M36" s="92"/>
      <c r="N36" s="92"/>
      <c r="O36" s="92"/>
      <c r="P36" s="92"/>
      <c r="Q36" s="92"/>
      <c r="R36" s="2"/>
      <c r="S36" s="2"/>
      <c r="T36" s="2"/>
      <c r="U36" s="2"/>
      <c r="V36" s="2"/>
      <c r="W36" s="2"/>
      <c r="X36" s="2"/>
      <c r="Y36" s="2"/>
      <c r="Z36" s="2"/>
    </row>
    <row r="37" spans="1:26" ht="14.25" customHeight="1" x14ac:dyDescent="0.25">
      <c r="A37" s="91" t="s">
        <v>171</v>
      </c>
      <c r="B37" s="92"/>
      <c r="C37" s="92"/>
      <c r="D37" s="92"/>
      <c r="E37" s="92"/>
      <c r="F37" s="92"/>
      <c r="G37" s="92"/>
      <c r="H37" s="92"/>
      <c r="I37" s="92"/>
      <c r="J37" s="92"/>
      <c r="K37" s="92"/>
      <c r="L37" s="92"/>
      <c r="M37" s="92"/>
      <c r="N37" s="92"/>
      <c r="O37" s="92"/>
      <c r="P37" s="92"/>
      <c r="Q37" s="92"/>
      <c r="R37" s="2"/>
      <c r="S37" s="2"/>
      <c r="T37" s="2"/>
      <c r="U37" s="2"/>
      <c r="V37" s="2"/>
      <c r="W37" s="2"/>
      <c r="X37" s="2"/>
      <c r="Y37" s="2"/>
      <c r="Z37" s="2"/>
    </row>
    <row r="38" spans="1:26" ht="14.25" customHeight="1" x14ac:dyDescent="0.25">
      <c r="A38" s="91" t="s">
        <v>156</v>
      </c>
      <c r="B38" s="92"/>
      <c r="C38" s="92"/>
      <c r="D38" s="92"/>
      <c r="E38" s="92"/>
      <c r="F38" s="92"/>
      <c r="G38" s="92"/>
      <c r="H38" s="92"/>
      <c r="I38" s="92"/>
      <c r="J38" s="92"/>
      <c r="K38" s="92"/>
      <c r="L38" s="92"/>
      <c r="M38" s="92"/>
      <c r="N38" s="92"/>
      <c r="O38" s="92"/>
      <c r="P38" s="92"/>
      <c r="Q38" s="92"/>
      <c r="R38" s="2"/>
      <c r="S38" s="2"/>
      <c r="T38" s="2"/>
      <c r="U38" s="2"/>
      <c r="V38" s="2"/>
      <c r="W38" s="2"/>
      <c r="X38" s="2"/>
      <c r="Y38" s="2"/>
      <c r="Z38" s="2"/>
    </row>
    <row r="39" spans="1:26" ht="14.25" customHeight="1" x14ac:dyDescent="0.25">
      <c r="A39" s="2"/>
      <c r="B39" s="2"/>
      <c r="C39" s="2"/>
      <c r="D39" s="2"/>
      <c r="E39" s="2"/>
      <c r="F39" s="2"/>
      <c r="G39" s="2"/>
      <c r="H39" s="2"/>
      <c r="I39" s="2"/>
      <c r="J39" s="33"/>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33"/>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33"/>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sheetData>
  <autoFilter ref="A15:Z33" xr:uid="{00000000-0001-0000-0300-000000000000}">
    <filterColumn colId="9" showButton="0"/>
    <filterColumn colId="13" showButton="0"/>
  </autoFilter>
  <mergeCells count="32">
    <mergeCell ref="A38:Q38"/>
    <mergeCell ref="A36:Q36"/>
    <mergeCell ref="A37:Q37"/>
    <mergeCell ref="H14:H15"/>
    <mergeCell ref="I14:I15"/>
    <mergeCell ref="J15:K15"/>
    <mergeCell ref="N15:O15"/>
    <mergeCell ref="N13:N14"/>
    <mergeCell ref="O13:O14"/>
    <mergeCell ref="Q13:Q14"/>
    <mergeCell ref="Q29:Q31"/>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conditionalFormatting sqref="H19:I19">
    <cfRule type="timePeriod" dxfId="1" priority="2" timePeriod="lastWeek">
      <formula>AND(TODAY()-ROUNDDOWN(H19,0)&gt;=(WEEKDAY(TODAY())),TODAY()-ROUNDDOWN(H19,0)&lt;(WEEKDAY(TODAY())+7))</formula>
    </cfRule>
  </conditionalFormatting>
  <conditionalFormatting sqref="H27:I27 H28:H31">
    <cfRule type="timePeriod" dxfId="0" priority="1" timePeriod="lastWeek">
      <formula>AND(TODAY()-ROUNDDOWN(H27,0)&gt;=(WEEKDAY(TODAY())),TODAY()-ROUNDDOWN(H27,0)&lt;(WEEKDAY(TODAY())+7))</formula>
    </cfRule>
  </conditionalFormatting>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9" t="s">
        <v>128</v>
      </c>
    </row>
    <row r="2" spans="1:1" x14ac:dyDescent="0.25">
      <c r="A2" s="60" t="s">
        <v>129</v>
      </c>
    </row>
    <row r="3" spans="1:1" x14ac:dyDescent="0.25">
      <c r="A3" s="60" t="s">
        <v>130</v>
      </c>
    </row>
    <row r="4" spans="1:1" x14ac:dyDescent="0.25">
      <c r="A4" s="60" t="s">
        <v>131</v>
      </c>
    </row>
    <row r="5" spans="1:1" x14ac:dyDescent="0.25">
      <c r="A5" s="60" t="s">
        <v>132</v>
      </c>
    </row>
    <row r="6" spans="1:1" x14ac:dyDescent="0.25">
      <c r="A6" s="60" t="s">
        <v>133</v>
      </c>
    </row>
    <row r="7" spans="1:1" x14ac:dyDescent="0.25">
      <c r="A7" s="60" t="s">
        <v>134</v>
      </c>
    </row>
    <row r="8" spans="1:1" x14ac:dyDescent="0.25">
      <c r="A8" s="60" t="s">
        <v>135</v>
      </c>
    </row>
    <row r="9" spans="1:1" x14ac:dyDescent="0.25">
      <c r="A9" s="59" t="s">
        <v>136</v>
      </c>
    </row>
    <row r="10" spans="1:1" x14ac:dyDescent="0.25">
      <c r="A10" s="60" t="s">
        <v>137</v>
      </c>
    </row>
    <row r="11" spans="1:1" x14ac:dyDescent="0.25">
      <c r="A11" s="60" t="s">
        <v>138</v>
      </c>
    </row>
    <row r="12" spans="1:1" x14ac:dyDescent="0.25">
      <c r="A12" s="60" t="s">
        <v>139</v>
      </c>
    </row>
    <row r="13" spans="1:1" x14ac:dyDescent="0.25">
      <c r="A13" s="60" t="s">
        <v>140</v>
      </c>
    </row>
    <row r="14" spans="1:1" x14ac:dyDescent="0.25">
      <c r="A14" s="59" t="s">
        <v>141</v>
      </c>
    </row>
    <row r="15" spans="1:1" x14ac:dyDescent="0.25">
      <c r="A15" s="60" t="s">
        <v>142</v>
      </c>
    </row>
    <row r="16" spans="1:1" x14ac:dyDescent="0.25">
      <c r="A16" s="60" t="s">
        <v>143</v>
      </c>
    </row>
    <row r="17" spans="1:1" x14ac:dyDescent="0.25">
      <c r="A17" s="60" t="s">
        <v>144</v>
      </c>
    </row>
    <row r="18" spans="1:1" x14ac:dyDescent="0.25">
      <c r="A18" s="60" t="s">
        <v>145</v>
      </c>
    </row>
    <row r="19" spans="1:1" x14ac:dyDescent="0.25">
      <c r="A19" s="60" t="s">
        <v>146</v>
      </c>
    </row>
    <row r="20" spans="1:1" x14ac:dyDescent="0.25">
      <c r="A20" s="59" t="s">
        <v>147</v>
      </c>
    </row>
    <row r="21" spans="1:1" ht="15.75" customHeight="1" x14ac:dyDescent="0.25">
      <c r="A21" s="60" t="s">
        <v>148</v>
      </c>
    </row>
    <row r="22" spans="1:1" ht="15.75" customHeight="1" x14ac:dyDescent="0.25">
      <c r="A22" s="60" t="s">
        <v>149</v>
      </c>
    </row>
    <row r="23" spans="1:1" ht="15.75" customHeight="1" x14ac:dyDescent="0.25">
      <c r="A23" s="60" t="s">
        <v>150</v>
      </c>
    </row>
    <row r="24" spans="1:1" ht="15.75" customHeight="1" x14ac:dyDescent="0.25">
      <c r="A24" s="60" t="s">
        <v>151</v>
      </c>
    </row>
    <row r="25" spans="1:1" ht="15.75" customHeight="1" x14ac:dyDescent="0.25">
      <c r="A25" s="60" t="s">
        <v>152</v>
      </c>
    </row>
    <row r="26" spans="1:1" ht="15.75" customHeight="1" x14ac:dyDescent="0.25">
      <c r="A26" s="60" t="s">
        <v>153</v>
      </c>
    </row>
    <row r="27" spans="1:1" ht="15.75" customHeight="1" x14ac:dyDescent="0.25">
      <c r="A27" s="60" t="s">
        <v>154</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6" t="s">
        <v>47</v>
      </c>
      <c r="B1" s="99" t="s">
        <v>48</v>
      </c>
      <c r="C1" s="99" t="s">
        <v>49</v>
      </c>
      <c r="D1" s="99" t="s">
        <v>50</v>
      </c>
      <c r="E1" s="99" t="s">
        <v>51</v>
      </c>
      <c r="F1" s="96" t="s">
        <v>52</v>
      </c>
      <c r="G1" s="96" t="s">
        <v>53</v>
      </c>
      <c r="H1" s="99" t="s">
        <v>54</v>
      </c>
      <c r="I1" s="99" t="s">
        <v>55</v>
      </c>
      <c r="J1" s="99" t="s">
        <v>56</v>
      </c>
      <c r="K1" s="99" t="s">
        <v>57</v>
      </c>
      <c r="L1" s="100" t="s">
        <v>58</v>
      </c>
      <c r="M1" s="101" t="s">
        <v>59</v>
      </c>
      <c r="N1" s="102" t="s">
        <v>60</v>
      </c>
      <c r="O1" s="103"/>
    </row>
    <row r="2" spans="1:15" x14ac:dyDescent="0.25">
      <c r="A2" s="97"/>
      <c r="B2" s="97"/>
      <c r="C2" s="97"/>
      <c r="D2" s="97"/>
      <c r="E2" s="97"/>
      <c r="F2" s="97"/>
      <c r="G2" s="97"/>
      <c r="H2" s="97"/>
      <c r="I2" s="97"/>
      <c r="J2" s="97"/>
      <c r="K2" s="97"/>
      <c r="L2" s="97"/>
      <c r="M2" s="97"/>
      <c r="N2" s="100" t="s">
        <v>54</v>
      </c>
      <c r="O2" s="100" t="s">
        <v>55</v>
      </c>
    </row>
    <row r="3" spans="1:15" x14ac:dyDescent="0.25">
      <c r="A3" s="98"/>
      <c r="B3" s="98"/>
      <c r="C3" s="98"/>
      <c r="D3" s="98"/>
      <c r="E3" s="98"/>
      <c r="F3" s="98"/>
      <c r="G3" s="98"/>
      <c r="H3" s="98"/>
      <c r="I3" s="98"/>
      <c r="J3" s="98"/>
      <c r="K3" s="98"/>
      <c r="L3" s="98"/>
      <c r="M3" s="98"/>
      <c r="N3" s="98"/>
      <c r="O3" s="98"/>
    </row>
    <row r="4" spans="1:15" ht="162.75" customHeight="1" x14ac:dyDescent="0.25">
      <c r="A4" s="38">
        <v>1</v>
      </c>
      <c r="B4" s="39" t="s">
        <v>61</v>
      </c>
      <c r="C4" s="39" t="s">
        <v>62</v>
      </c>
      <c r="D4" s="39" t="s">
        <v>63</v>
      </c>
      <c r="E4" s="39" t="s">
        <v>64</v>
      </c>
      <c r="F4" s="40" t="s">
        <v>65</v>
      </c>
      <c r="G4" s="40" t="s">
        <v>66</v>
      </c>
      <c r="H4" s="38">
        <v>2</v>
      </c>
      <c r="I4" s="38">
        <v>3</v>
      </c>
      <c r="J4" s="38">
        <v>6</v>
      </c>
      <c r="K4" s="38" t="s">
        <v>67</v>
      </c>
      <c r="L4" s="39" t="s">
        <v>68</v>
      </c>
      <c r="M4" s="40" t="s">
        <v>69</v>
      </c>
      <c r="N4" s="38">
        <v>2</v>
      </c>
      <c r="O4" s="38">
        <v>2</v>
      </c>
    </row>
    <row r="5" spans="1:15" ht="146.25" x14ac:dyDescent="0.25">
      <c r="A5" s="38">
        <v>2</v>
      </c>
      <c r="B5" s="39" t="s">
        <v>61</v>
      </c>
      <c r="C5" s="39" t="s">
        <v>62</v>
      </c>
      <c r="D5" s="39" t="s">
        <v>63</v>
      </c>
      <c r="E5" s="39" t="s">
        <v>64</v>
      </c>
      <c r="F5" s="40" t="s">
        <v>70</v>
      </c>
      <c r="G5" s="40" t="s">
        <v>71</v>
      </c>
      <c r="H5" s="38">
        <v>2</v>
      </c>
      <c r="I5" s="38">
        <v>2</v>
      </c>
      <c r="J5" s="38">
        <v>6</v>
      </c>
      <c r="K5" s="38" t="s">
        <v>67</v>
      </c>
      <c r="L5" s="39" t="s">
        <v>72</v>
      </c>
      <c r="M5" s="40" t="s">
        <v>73</v>
      </c>
      <c r="N5" s="38">
        <v>1</v>
      </c>
      <c r="O5" s="38">
        <v>2</v>
      </c>
    </row>
    <row r="6" spans="1:15" ht="135" x14ac:dyDescent="0.25">
      <c r="A6" s="38">
        <v>3</v>
      </c>
      <c r="B6" s="39" t="s">
        <v>61</v>
      </c>
      <c r="C6" s="39" t="s">
        <v>62</v>
      </c>
      <c r="D6" s="39" t="s">
        <v>63</v>
      </c>
      <c r="E6" s="39" t="s">
        <v>64</v>
      </c>
      <c r="F6" s="40" t="s">
        <v>74</v>
      </c>
      <c r="G6" s="40" t="s">
        <v>71</v>
      </c>
      <c r="H6" s="38">
        <v>2</v>
      </c>
      <c r="I6" s="38">
        <v>3</v>
      </c>
      <c r="J6" s="38">
        <v>6</v>
      </c>
      <c r="K6" s="38" t="s">
        <v>67</v>
      </c>
      <c r="L6" s="39" t="s">
        <v>68</v>
      </c>
      <c r="M6" s="40" t="s">
        <v>75</v>
      </c>
      <c r="N6" s="38">
        <v>1</v>
      </c>
      <c r="O6" s="38">
        <v>2</v>
      </c>
    </row>
    <row r="7" spans="1:15" ht="112.5" x14ac:dyDescent="0.25">
      <c r="A7" s="38">
        <v>4</v>
      </c>
      <c r="B7" s="39" t="s">
        <v>61</v>
      </c>
      <c r="C7" s="39" t="s">
        <v>62</v>
      </c>
      <c r="D7" s="39" t="s">
        <v>63</v>
      </c>
      <c r="E7" s="39" t="s">
        <v>64</v>
      </c>
      <c r="F7" s="40" t="s">
        <v>76</v>
      </c>
      <c r="G7" s="40" t="s">
        <v>77</v>
      </c>
      <c r="H7" s="38">
        <v>2</v>
      </c>
      <c r="I7" s="38">
        <v>3</v>
      </c>
      <c r="J7" s="38">
        <v>6</v>
      </c>
      <c r="K7" s="38" t="s">
        <v>67</v>
      </c>
      <c r="L7" s="39" t="s">
        <v>68</v>
      </c>
      <c r="M7" s="40" t="s">
        <v>78</v>
      </c>
      <c r="N7" s="38">
        <v>1</v>
      </c>
      <c r="O7" s="38">
        <v>2</v>
      </c>
    </row>
    <row r="8" spans="1:15" ht="146.25" x14ac:dyDescent="0.25">
      <c r="A8" s="38">
        <v>5</v>
      </c>
      <c r="B8" s="39" t="s">
        <v>61</v>
      </c>
      <c r="C8" s="39" t="s">
        <v>62</v>
      </c>
      <c r="D8" s="39" t="s">
        <v>63</v>
      </c>
      <c r="E8" s="39" t="s">
        <v>64</v>
      </c>
      <c r="F8" s="40" t="s">
        <v>79</v>
      </c>
      <c r="G8" s="40" t="s">
        <v>80</v>
      </c>
      <c r="H8" s="38">
        <v>3</v>
      </c>
      <c r="I8" s="38">
        <v>3</v>
      </c>
      <c r="J8" s="38">
        <v>6</v>
      </c>
      <c r="K8" s="38" t="s">
        <v>67</v>
      </c>
      <c r="L8" s="39" t="s">
        <v>81</v>
      </c>
      <c r="M8" s="40" t="s">
        <v>82</v>
      </c>
      <c r="N8" s="38">
        <v>1</v>
      </c>
      <c r="O8" s="38">
        <v>2</v>
      </c>
    </row>
    <row r="9" spans="1:15" ht="123.75" x14ac:dyDescent="0.25">
      <c r="A9" s="38">
        <v>6</v>
      </c>
      <c r="B9" s="39" t="s">
        <v>83</v>
      </c>
      <c r="C9" s="39" t="s">
        <v>62</v>
      </c>
      <c r="D9" s="39" t="s">
        <v>84</v>
      </c>
      <c r="E9" s="39" t="s">
        <v>64</v>
      </c>
      <c r="F9" s="40" t="s">
        <v>85</v>
      </c>
      <c r="G9" s="40" t="s">
        <v>86</v>
      </c>
      <c r="H9" s="38">
        <v>1</v>
      </c>
      <c r="I9" s="38">
        <v>3</v>
      </c>
      <c r="J9" s="38">
        <v>3</v>
      </c>
      <c r="K9" s="38" t="s">
        <v>87</v>
      </c>
      <c r="L9" s="39" t="s">
        <v>72</v>
      </c>
      <c r="M9" s="40" t="s">
        <v>88</v>
      </c>
      <c r="N9" s="38">
        <v>1</v>
      </c>
      <c r="O9" s="38">
        <v>2</v>
      </c>
    </row>
    <row r="10" spans="1:15" ht="101.25" x14ac:dyDescent="0.25">
      <c r="A10" s="38">
        <v>7</v>
      </c>
      <c r="B10" s="39" t="s">
        <v>83</v>
      </c>
      <c r="C10" s="39" t="s">
        <v>62</v>
      </c>
      <c r="D10" s="39" t="s">
        <v>84</v>
      </c>
      <c r="E10" s="39" t="s">
        <v>64</v>
      </c>
      <c r="F10" s="40" t="s">
        <v>89</v>
      </c>
      <c r="G10" s="40" t="s">
        <v>90</v>
      </c>
      <c r="H10" s="38">
        <v>2</v>
      </c>
      <c r="I10" s="38">
        <v>3</v>
      </c>
      <c r="J10" s="38">
        <v>6</v>
      </c>
      <c r="K10" s="38" t="s">
        <v>67</v>
      </c>
      <c r="L10" s="39" t="s">
        <v>72</v>
      </c>
      <c r="M10" s="40" t="s">
        <v>91</v>
      </c>
      <c r="N10" s="38">
        <v>1</v>
      </c>
      <c r="O10" s="38">
        <v>2</v>
      </c>
    </row>
    <row r="11" spans="1:15" ht="112.5" x14ac:dyDescent="0.25">
      <c r="A11" s="38">
        <v>8</v>
      </c>
      <c r="B11" s="39" t="s">
        <v>83</v>
      </c>
      <c r="C11" s="39" t="s">
        <v>92</v>
      </c>
      <c r="D11" s="39" t="s">
        <v>84</v>
      </c>
      <c r="E11" s="39" t="s">
        <v>64</v>
      </c>
      <c r="F11" s="40" t="s">
        <v>93</v>
      </c>
      <c r="G11" s="40" t="s">
        <v>94</v>
      </c>
      <c r="H11" s="38">
        <v>2</v>
      </c>
      <c r="I11" s="38">
        <v>4</v>
      </c>
      <c r="J11" s="38">
        <v>8</v>
      </c>
      <c r="K11" s="38" t="s">
        <v>67</v>
      </c>
      <c r="L11" s="39" t="s">
        <v>72</v>
      </c>
      <c r="M11" s="40" t="s">
        <v>95</v>
      </c>
      <c r="N11" s="38">
        <v>1</v>
      </c>
      <c r="O11" s="38">
        <v>3</v>
      </c>
    </row>
    <row r="12" spans="1:15" ht="56.25" x14ac:dyDescent="0.25">
      <c r="A12" s="38">
        <v>9</v>
      </c>
      <c r="B12" s="39" t="s">
        <v>83</v>
      </c>
      <c r="C12" s="39" t="s">
        <v>92</v>
      </c>
      <c r="D12" s="39" t="s">
        <v>84</v>
      </c>
      <c r="E12" s="39" t="s">
        <v>64</v>
      </c>
      <c r="F12" s="40" t="s">
        <v>96</v>
      </c>
      <c r="G12" s="40" t="s">
        <v>97</v>
      </c>
      <c r="H12" s="38">
        <v>2</v>
      </c>
      <c r="I12" s="38">
        <v>4</v>
      </c>
      <c r="J12" s="38">
        <v>8</v>
      </c>
      <c r="K12" s="38" t="s">
        <v>67</v>
      </c>
      <c r="L12" s="39" t="s">
        <v>72</v>
      </c>
      <c r="M12" s="40" t="s">
        <v>98</v>
      </c>
      <c r="N12" s="38">
        <v>1</v>
      </c>
      <c r="O12" s="38">
        <v>3</v>
      </c>
    </row>
    <row r="13" spans="1:15" ht="146.25" x14ac:dyDescent="0.25">
      <c r="A13" s="38">
        <v>10</v>
      </c>
      <c r="B13" s="39" t="s">
        <v>83</v>
      </c>
      <c r="C13" s="39" t="s">
        <v>92</v>
      </c>
      <c r="D13" s="39" t="s">
        <v>63</v>
      </c>
      <c r="E13" s="39" t="s">
        <v>64</v>
      </c>
      <c r="F13" s="40" t="s">
        <v>99</v>
      </c>
      <c r="G13" s="40" t="s">
        <v>80</v>
      </c>
      <c r="H13" s="38">
        <v>2</v>
      </c>
      <c r="I13" s="38">
        <v>3</v>
      </c>
      <c r="J13" s="38">
        <v>6</v>
      </c>
      <c r="K13" s="38" t="s">
        <v>67</v>
      </c>
      <c r="L13" s="39" t="s">
        <v>72</v>
      </c>
      <c r="M13" s="40" t="s">
        <v>100</v>
      </c>
      <c r="N13" s="38">
        <v>1</v>
      </c>
      <c r="O13" s="38">
        <v>2</v>
      </c>
    </row>
    <row r="14" spans="1:15" ht="191.25" x14ac:dyDescent="0.25">
      <c r="A14" s="38">
        <v>11</v>
      </c>
      <c r="B14" s="39" t="s">
        <v>61</v>
      </c>
      <c r="C14" s="39" t="s">
        <v>92</v>
      </c>
      <c r="D14" s="39" t="s">
        <v>63</v>
      </c>
      <c r="E14" s="39" t="s">
        <v>64</v>
      </c>
      <c r="F14" s="40" t="s">
        <v>101</v>
      </c>
      <c r="G14" s="40" t="s">
        <v>80</v>
      </c>
      <c r="H14" s="38">
        <v>2</v>
      </c>
      <c r="I14" s="38">
        <v>3</v>
      </c>
      <c r="J14" s="38">
        <v>6</v>
      </c>
      <c r="K14" s="38" t="s">
        <v>67</v>
      </c>
      <c r="L14" s="39" t="s">
        <v>72</v>
      </c>
      <c r="M14" s="40" t="s">
        <v>102</v>
      </c>
      <c r="N14" s="38">
        <v>1</v>
      </c>
      <c r="O14" s="38">
        <v>2</v>
      </c>
    </row>
    <row r="15" spans="1:15" ht="135" x14ac:dyDescent="0.25">
      <c r="A15" s="38">
        <v>12</v>
      </c>
      <c r="B15" s="39" t="s">
        <v>61</v>
      </c>
      <c r="C15" s="39" t="s">
        <v>62</v>
      </c>
      <c r="D15" s="39" t="s">
        <v>103</v>
      </c>
      <c r="E15" s="39" t="s">
        <v>64</v>
      </c>
      <c r="F15" s="40" t="s">
        <v>104</v>
      </c>
      <c r="G15" s="40" t="s">
        <v>105</v>
      </c>
      <c r="H15" s="38">
        <v>2</v>
      </c>
      <c r="I15" s="38">
        <v>3</v>
      </c>
      <c r="J15" s="38">
        <v>6</v>
      </c>
      <c r="K15" s="38" t="s">
        <v>67</v>
      </c>
      <c r="L15" s="39" t="s">
        <v>81</v>
      </c>
      <c r="M15" s="40" t="s">
        <v>106</v>
      </c>
      <c r="N15" s="38">
        <v>1</v>
      </c>
      <c r="O15" s="38">
        <v>2</v>
      </c>
    </row>
    <row r="16" spans="1:15" ht="101.25" x14ac:dyDescent="0.25">
      <c r="A16" s="38">
        <v>13</v>
      </c>
      <c r="B16" s="39" t="s">
        <v>61</v>
      </c>
      <c r="C16" s="39" t="s">
        <v>62</v>
      </c>
      <c r="D16" s="39" t="s">
        <v>84</v>
      </c>
      <c r="E16" s="39" t="s">
        <v>64</v>
      </c>
      <c r="F16" s="40" t="s">
        <v>107</v>
      </c>
      <c r="G16" s="40" t="s">
        <v>108</v>
      </c>
      <c r="H16" s="38">
        <v>2</v>
      </c>
      <c r="I16" s="38">
        <v>3</v>
      </c>
      <c r="J16" s="38">
        <v>6</v>
      </c>
      <c r="K16" s="38" t="s">
        <v>67</v>
      </c>
      <c r="L16" s="39" t="s">
        <v>81</v>
      </c>
      <c r="M16" s="40" t="s">
        <v>109</v>
      </c>
      <c r="N16" s="38">
        <v>1</v>
      </c>
      <c r="O16" s="38">
        <v>2</v>
      </c>
    </row>
    <row r="17" spans="1:15" ht="135" x14ac:dyDescent="0.25">
      <c r="A17" s="38">
        <v>14</v>
      </c>
      <c r="B17" s="39" t="s">
        <v>61</v>
      </c>
      <c r="C17" s="39" t="s">
        <v>62</v>
      </c>
      <c r="D17" s="39" t="s">
        <v>84</v>
      </c>
      <c r="E17" s="39" t="s">
        <v>64</v>
      </c>
      <c r="F17" s="40" t="s">
        <v>110</v>
      </c>
      <c r="G17" s="40" t="s">
        <v>111</v>
      </c>
      <c r="H17" s="38">
        <v>2</v>
      </c>
      <c r="I17" s="38">
        <v>3</v>
      </c>
      <c r="J17" s="38">
        <v>6</v>
      </c>
      <c r="K17" s="38" t="s">
        <v>67</v>
      </c>
      <c r="L17" s="39" t="s">
        <v>81</v>
      </c>
      <c r="M17" s="40" t="s">
        <v>75</v>
      </c>
      <c r="N17" s="38">
        <v>1</v>
      </c>
      <c r="O17" s="38">
        <v>2</v>
      </c>
    </row>
    <row r="18" spans="1:15" ht="101.25" x14ac:dyDescent="0.25">
      <c r="A18" s="38">
        <v>15</v>
      </c>
      <c r="B18" s="39" t="s">
        <v>61</v>
      </c>
      <c r="C18" s="39" t="s">
        <v>62</v>
      </c>
      <c r="D18" s="39" t="s">
        <v>84</v>
      </c>
      <c r="E18" s="39" t="s">
        <v>64</v>
      </c>
      <c r="F18" s="40" t="s">
        <v>112</v>
      </c>
      <c r="G18" s="40" t="s">
        <v>113</v>
      </c>
      <c r="H18" s="38">
        <v>1</v>
      </c>
      <c r="I18" s="38">
        <v>3</v>
      </c>
      <c r="J18" s="38">
        <v>3</v>
      </c>
      <c r="K18" s="38" t="s">
        <v>87</v>
      </c>
      <c r="L18" s="39" t="s">
        <v>72</v>
      </c>
      <c r="M18" s="40" t="s">
        <v>114</v>
      </c>
      <c r="N18" s="38">
        <v>1</v>
      </c>
      <c r="O18" s="38">
        <v>2</v>
      </c>
    </row>
    <row r="19" spans="1:15" ht="191.25" x14ac:dyDescent="0.25">
      <c r="A19" s="38">
        <v>16</v>
      </c>
      <c r="B19" s="39" t="s">
        <v>61</v>
      </c>
      <c r="C19" s="39" t="s">
        <v>62</v>
      </c>
      <c r="D19" s="39" t="s">
        <v>84</v>
      </c>
      <c r="E19" s="39" t="s">
        <v>64</v>
      </c>
      <c r="F19" s="40" t="s">
        <v>115</v>
      </c>
      <c r="G19" s="40" t="s">
        <v>116</v>
      </c>
      <c r="H19" s="38">
        <v>1</v>
      </c>
      <c r="I19" s="38">
        <v>3</v>
      </c>
      <c r="J19" s="38">
        <v>3</v>
      </c>
      <c r="K19" s="38" t="s">
        <v>87</v>
      </c>
      <c r="L19" s="39" t="s">
        <v>81</v>
      </c>
      <c r="M19" s="40" t="s">
        <v>102</v>
      </c>
      <c r="N19" s="38">
        <v>1</v>
      </c>
      <c r="O19" s="38">
        <v>2</v>
      </c>
    </row>
    <row r="20" spans="1:15" ht="192" customHeight="1" x14ac:dyDescent="0.25">
      <c r="A20" s="38">
        <v>17</v>
      </c>
      <c r="B20" s="39" t="s">
        <v>61</v>
      </c>
      <c r="C20" s="39" t="s">
        <v>62</v>
      </c>
      <c r="D20" s="39" t="s">
        <v>84</v>
      </c>
      <c r="E20" s="39" t="s">
        <v>64</v>
      </c>
      <c r="F20" s="40" t="s">
        <v>117</v>
      </c>
      <c r="G20" s="40" t="s">
        <v>118</v>
      </c>
      <c r="H20" s="38">
        <v>2</v>
      </c>
      <c r="I20" s="38">
        <v>3</v>
      </c>
      <c r="J20" s="38">
        <v>6</v>
      </c>
      <c r="K20" s="38" t="s">
        <v>67</v>
      </c>
      <c r="L20" s="39" t="s">
        <v>72</v>
      </c>
      <c r="M20" s="40" t="s">
        <v>114</v>
      </c>
      <c r="N20" s="38">
        <v>1</v>
      </c>
      <c r="O20" s="38">
        <v>2</v>
      </c>
    </row>
    <row r="21" spans="1:15" ht="15.75" customHeight="1" x14ac:dyDescent="0.25">
      <c r="A21" s="38">
        <v>18</v>
      </c>
      <c r="B21" s="39" t="s">
        <v>61</v>
      </c>
      <c r="C21" s="39" t="s">
        <v>62</v>
      </c>
      <c r="D21" s="39" t="s">
        <v>84</v>
      </c>
      <c r="E21" s="39" t="s">
        <v>64</v>
      </c>
      <c r="F21" s="40" t="s">
        <v>119</v>
      </c>
      <c r="G21" s="40" t="s">
        <v>77</v>
      </c>
      <c r="H21" s="38">
        <v>2</v>
      </c>
      <c r="I21" s="38">
        <v>3</v>
      </c>
      <c r="J21" s="38">
        <v>6</v>
      </c>
      <c r="K21" s="38" t="s">
        <v>67</v>
      </c>
      <c r="L21" s="39" t="s">
        <v>72</v>
      </c>
      <c r="M21" s="40" t="s">
        <v>120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2026</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2026-01-22T22:38:22Z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